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ճանապարհ սուբվենց\"/>
    </mc:Choice>
  </mc:AlternateContent>
  <bookViews>
    <workbookView xWindow="0" yWindow="0" windowWidth="20490" windowHeight="7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H46" i="1" s="1"/>
  <c r="G45" i="1"/>
  <c r="H45" i="1" s="1"/>
  <c r="G44" i="1"/>
  <c r="F44" i="1"/>
  <c r="G43" i="1"/>
  <c r="H43" i="1" s="1"/>
  <c r="G39" i="1"/>
  <c r="H39" i="1" s="1"/>
  <c r="H40" i="1" s="1"/>
  <c r="G35" i="1"/>
  <c r="H35" i="1" s="1"/>
  <c r="G34" i="1"/>
  <c r="H34" i="1" s="1"/>
  <c r="G33" i="1"/>
  <c r="H33" i="1" s="1"/>
  <c r="G32" i="1"/>
  <c r="H32" i="1" s="1"/>
  <c r="G31" i="1"/>
  <c r="H31" i="1" s="1"/>
  <c r="G27" i="1"/>
  <c r="H27" i="1" s="1"/>
  <c r="G26" i="1"/>
  <c r="F26" i="1"/>
  <c r="G25" i="1"/>
  <c r="H25" i="1" s="1"/>
  <c r="G24" i="1"/>
  <c r="H24" i="1" s="1"/>
  <c r="G20" i="1"/>
  <c r="H20" i="1" s="1"/>
  <c r="G19" i="1"/>
  <c r="H19" i="1" s="1"/>
  <c r="G18" i="1"/>
  <c r="H18" i="1" s="1"/>
  <c r="G17" i="1"/>
  <c r="G16" i="1"/>
  <c r="H16" i="1" s="1"/>
  <c r="G15" i="1"/>
  <c r="F15" i="1"/>
  <c r="F17" i="1" s="1"/>
  <c r="G14" i="1"/>
  <c r="H14" i="1" s="1"/>
  <c r="H26" i="1" l="1"/>
  <c r="H28" i="1" s="1"/>
  <c r="H44" i="1"/>
  <c r="H47" i="1" s="1"/>
  <c r="H15" i="1"/>
  <c r="H17" i="1"/>
  <c r="H36" i="1"/>
  <c r="H21" i="1" l="1"/>
  <c r="H50" i="1" s="1"/>
  <c r="H51" i="1" s="1"/>
  <c r="H52" i="1" s="1"/>
  <c r="H37" i="1" l="1"/>
  <c r="H22" i="1"/>
  <c r="H41" i="1"/>
  <c r="H48" i="1"/>
  <c r="H29" i="1"/>
</calcChain>
</file>

<file path=xl/sharedStrings.xml><?xml version="1.0" encoding="utf-8"?>
<sst xmlns="http://schemas.openxmlformats.org/spreadsheetml/2006/main" count="138" uniqueCount="100">
  <si>
    <t xml:space="preserve">ՀՀ Շիրակի  մարզի Անի   համայնքի  Մարալիկ քաղաքի </t>
  </si>
  <si>
    <t>Հաղթանակ փողոցի  հիմնանորոգման շին աշխատանքներ</t>
  </si>
  <si>
    <t>(Հատված Կմ 0+000 - Կմ 0+182)</t>
  </si>
  <si>
    <t>(ûµÛ»ÏïÇ ³Ýí³ÝáõÙÁ)</t>
  </si>
  <si>
    <t xml:space="preserve">ÐÐ                     </t>
  </si>
  <si>
    <t xml:space="preserve">ÐÇÙÝ³í. </t>
  </si>
  <si>
    <t>Наименование работ и  затрат</t>
  </si>
  <si>
    <t xml:space="preserve">²ßË³ï³ÝùÝ»ñÇ ¨ Í³Ëë»ñÇ ³Ýí³ÝáõÙÁ                 </t>
  </si>
  <si>
    <t xml:space="preserve">â/Ø                </t>
  </si>
  <si>
    <t xml:space="preserve">ø³Ý³ÏÁ   </t>
  </si>
  <si>
    <t>ÙÇ³íáñÇ ·ÇÝ
Ñ³½.¹ñ</t>
  </si>
  <si>
    <t>ÀÝ¹Ñ³ÝáõñÁ (Ñ³½. ¹ñ³Ù)    5x6</t>
  </si>
  <si>
    <t>2</t>
  </si>
  <si>
    <t>1.Земляные  работы</t>
  </si>
  <si>
    <t>1.Հողային աշխատանքներ</t>
  </si>
  <si>
    <t>E1-961</t>
  </si>
  <si>
    <t>Разработка грунта  IV 39б гр. вручную</t>
  </si>
  <si>
    <r>
      <t>մ</t>
    </r>
    <r>
      <rPr>
        <vertAlign val="superscript"/>
        <sz val="11"/>
        <rFont val="Arial Armenian"/>
        <family val="2"/>
      </rPr>
      <t>3</t>
    </r>
  </si>
  <si>
    <t>E23-226    ԲԿՏՄ</t>
  </si>
  <si>
    <t>Ïîгрузка излишнего грунта вручную на автосамосвалы</t>
  </si>
  <si>
    <t xml:space="preserve"> Բնահողի բարձում    ա/ինքնաթափ մեքենաների վրա  ձեռքով </t>
  </si>
  <si>
    <t>տն</t>
  </si>
  <si>
    <t xml:space="preserve">E1-1587  </t>
  </si>
  <si>
    <t>Разработка грунта    IV 39б гр.экскаваторами с ковш. 0,65м3 с погрузкой на самосвалы</t>
  </si>
  <si>
    <t>1տկմ=100դր</t>
  </si>
  <si>
    <t>Перевозка на  3,5км</t>
  </si>
  <si>
    <t>Տեղափոխում լցակույտ 3.5կմ</t>
  </si>
  <si>
    <t>տ</t>
  </si>
  <si>
    <t xml:space="preserve">E1-1546  </t>
  </si>
  <si>
    <t>Разработка грунта    IV 39б  гр.экскаваторами с ковш. 0,65м3   на отвал</t>
  </si>
  <si>
    <t>E1-1150  E1-1156</t>
  </si>
  <si>
    <t>Óòðàìáîâêà ãðóíòà</t>
  </si>
  <si>
    <t>Բնահողի խտացում գլդոնով 25տ քաշով 6 անցումով 1 հետքի վրայով</t>
  </si>
  <si>
    <t>մ3</t>
  </si>
  <si>
    <t xml:space="preserve">E1-1186 </t>
  </si>
  <si>
    <t>Ïîëèâêà</t>
  </si>
  <si>
    <t>Բնահողի ջրում</t>
  </si>
  <si>
    <t>Итого</t>
  </si>
  <si>
    <t>Ընդամենը</t>
  </si>
  <si>
    <t>Наивысший вес</t>
  </si>
  <si>
    <t>Առավելագույն կշիռ</t>
  </si>
  <si>
    <t>2. Ïðîåçæàÿ ÷àñòü</t>
  </si>
  <si>
    <t>2.Երթևեկելի մաս</t>
  </si>
  <si>
    <t xml:space="preserve">E27-20         
   </t>
  </si>
  <si>
    <t xml:space="preserve">Гравийное песчанное основание  h=10սմ </t>
  </si>
  <si>
    <t xml:space="preserve">Ավազակոպճային հարթեցնող  շերտի իրականացում  h=10սմ </t>
  </si>
  <si>
    <t xml:space="preserve">E27-42               
   </t>
  </si>
  <si>
    <t xml:space="preserve">Устройство щебеночного основания   ,  h=15см, </t>
  </si>
  <si>
    <t xml:space="preserve">Խճային շերտի իրականացում  h=15սմ </t>
  </si>
  <si>
    <t>մ2</t>
  </si>
  <si>
    <r>
      <t xml:space="preserve">E27-251 ÏÇñ³ñÏ.    </t>
    </r>
    <r>
      <rPr>
        <b/>
        <sz val="7"/>
        <rFont val="Arial LatRus"/>
        <family val="2"/>
      </rPr>
      <t>СНиПIV-2-82     частьIV пар.16</t>
    </r>
    <r>
      <rPr>
        <b/>
        <sz val="7"/>
        <rFont val="Arial Armenian"/>
        <family val="2"/>
      </rPr>
      <t xml:space="preserve">   </t>
    </r>
    <r>
      <rPr>
        <b/>
        <sz val="9"/>
        <rFont val="Arial Armenian"/>
        <family val="2"/>
      </rPr>
      <t xml:space="preserve">       </t>
    </r>
  </si>
  <si>
    <t>Розлив битума 4.12т/1000м2</t>
  </si>
  <si>
    <t>Բիտումի տարածում  4,12տ/1000մ2</t>
  </si>
  <si>
    <t xml:space="preserve">E27-164-2                 E27-165-2
     </t>
  </si>
  <si>
    <t>Мелкозернистый "Б" плотный горячий а/б h=5см</t>
  </si>
  <si>
    <t>3.Òðîòóàðû</t>
  </si>
  <si>
    <t>3.Մայթեր</t>
  </si>
  <si>
    <t xml:space="preserve"> E27-37                   </t>
  </si>
  <si>
    <t>Ðàçáîðêà áåòîííûõ áîðäþðîâ</t>
  </si>
  <si>
    <t>Բետոնե եզրաքարերի քանդում</t>
  </si>
  <si>
    <t>·ÍÙ</t>
  </si>
  <si>
    <t>E23-225    ԲԿՏՄ</t>
  </si>
  <si>
    <t>Ïîгрузка  на автосамосвалы</t>
  </si>
  <si>
    <t xml:space="preserve">Բարձում    ա/ինքնաթափ մեքենաների վրա  ձեռքով </t>
  </si>
  <si>
    <t xml:space="preserve">E8-11-1        </t>
  </si>
  <si>
    <t>Гравийнопесчанное основание бордюров, 5 см</t>
  </si>
  <si>
    <t>Եզրաքարերի տակ կոպճավազային  հարթեցնող շերտ 5ëÙհաստ.. 0,0125մ3/գծմx196.2գծմ=2.45մ3</t>
  </si>
  <si>
    <t xml:space="preserve"> E27-82                    </t>
  </si>
  <si>
    <t xml:space="preserve">Укладка базальтных бордюров ,            раз.300x150мм      на  бетон. основании B-15, (M200) , </t>
  </si>
  <si>
    <t xml:space="preserve">´³½³Éï» »½ñ³ù³ñ»ñÇ ï»Õ³¹ñáõÙ,             300x150ÙÙ ã³÷.,  µ»ïáÝ  B-15, (M200) ÑÇÙùÇ íñ³, </t>
  </si>
  <si>
    <t>4.Установка элементов безопасности</t>
  </si>
  <si>
    <t>4. Անվտանգության 
էլեմենտների տեղադրում</t>
  </si>
  <si>
    <t xml:space="preserve"> E27-184                   </t>
  </si>
  <si>
    <t xml:space="preserve">Установка металлических знаков,                                      
-преимущественный - 2шт                          -äèêòóþùèé - 1шт                                    
                                                                           </t>
  </si>
  <si>
    <t xml:space="preserve">Մետաղե նշանների տեղադրում,                                                                                      -առավելության - 2հատ,                                                -թելադրող - 1հատ,                                                     </t>
  </si>
  <si>
    <t>նշան</t>
  </si>
  <si>
    <t xml:space="preserve">5. Կմ 0+007-Կմ0+178 î÷èñòêà è ðåìîíò áåòîííîãî êþâåòà   </t>
  </si>
  <si>
    <t>5.  Կմ 0+007-Կմ0+178 գոյություն ունեցող բետոնե առվի մաքրում, նորոգում</t>
  </si>
  <si>
    <t>E1-961   կիրարկ</t>
  </si>
  <si>
    <t xml:space="preserve">Î÷èñòêà áåòîííîãî êþâåòà   </t>
  </si>
  <si>
    <t>Գոյություն ունեցող բետոնե առվի մաքրում գրունտից</t>
  </si>
  <si>
    <t>Ïîгрузка  грунта вручную на автосамосвалы</t>
  </si>
  <si>
    <t xml:space="preserve">Գրունտի բարձում    ա/ինքնաթափ մեքենաների վրա  ձեռքով </t>
  </si>
  <si>
    <t>Перевозка на 2.0км</t>
  </si>
  <si>
    <t>Տեղափոխում լցակույտ 2.0կմ</t>
  </si>
  <si>
    <t xml:space="preserve">E6-90                 
     </t>
  </si>
  <si>
    <t>Ðåìîíò êþâåòà,  B-15 áåòîí</t>
  </si>
  <si>
    <t>Գոյություն ունեցող բետոնե առվի նորոգում,  ,  B-15 դասի բետոն</t>
  </si>
  <si>
    <t>ÀÜ¸²ØºÜÀ</t>
  </si>
  <si>
    <t>НДС- 20%</t>
  </si>
  <si>
    <t>²²Ð-20%</t>
  </si>
  <si>
    <t>ÀÜ¸Ð²ÜàôðÀ</t>
  </si>
  <si>
    <t>Наивысший вес Итого</t>
  </si>
  <si>
    <t>Առավելագույն կշիռ ÀÜ¸²ØºÜÀ</t>
  </si>
  <si>
    <r>
      <rPr>
        <sz val="9"/>
        <rFont val="Arial LatRus"/>
        <family val="2"/>
      </rPr>
      <t xml:space="preserve"> </t>
    </r>
    <r>
      <rPr>
        <sz val="9"/>
        <rFont val="Arial Armenian"/>
        <family val="2"/>
      </rPr>
      <t>IV 39</t>
    </r>
    <r>
      <rPr>
        <sz val="9"/>
        <rFont val="Arial LatRus"/>
        <family val="2"/>
      </rPr>
      <t xml:space="preserve">б </t>
    </r>
    <r>
      <rPr>
        <sz val="9"/>
        <rFont val="Arial Armenian"/>
        <family val="2"/>
      </rPr>
      <t xml:space="preserve">կարգի բնահողի մշակում  ձեռքով </t>
    </r>
  </si>
  <si>
    <r>
      <rPr>
        <sz val="9"/>
        <rFont val="Arial LatRus"/>
        <family val="2"/>
      </rPr>
      <t xml:space="preserve"> </t>
    </r>
    <r>
      <rPr>
        <sz val="9"/>
        <rFont val="Arial Armenian"/>
        <family val="2"/>
      </rPr>
      <t xml:space="preserve"> IV 39</t>
    </r>
    <r>
      <rPr>
        <sz val="9"/>
        <rFont val="Arial LatRus"/>
        <family val="2"/>
      </rPr>
      <t>б</t>
    </r>
    <r>
      <rPr>
        <sz val="9"/>
        <rFont val="Arial Armenian"/>
        <family val="2"/>
      </rPr>
      <t xml:space="preserve"> կարգի բնահողի մշակում էքս. 0,65 մ3 շ.տ. բարձում ա/ինքնաթափ մեքենաների վրա  </t>
    </r>
  </si>
  <si>
    <r>
      <rPr>
        <sz val="9"/>
        <rFont val="Arial LatRus"/>
        <family val="2"/>
      </rPr>
      <t xml:space="preserve">  IV 39б</t>
    </r>
    <r>
      <rPr>
        <sz val="9"/>
        <rFont val="Arial Armenian"/>
        <family val="2"/>
      </rPr>
      <t xml:space="preserve"> կարգի բնահողի մշակում էքս. 0,65 մ3 շ.տ. կողքի կուտակումով,լիցքի համար,հարթեցումով</t>
    </r>
  </si>
  <si>
    <r>
      <t>Մանրահատիկ  տաք ա/բ h=5սմ տիպ "</t>
    </r>
    <r>
      <rPr>
        <sz val="9"/>
        <rFont val="Arial LatRus"/>
        <family val="2"/>
      </rPr>
      <t>Б</t>
    </r>
    <r>
      <rPr>
        <sz val="9"/>
        <rFont val="Arial Armenian"/>
        <family val="2"/>
      </rPr>
      <t>"</t>
    </r>
  </si>
  <si>
    <r>
      <rPr>
        <b/>
        <sz val="11"/>
        <rFont val="Arial LatRus"/>
        <family val="2"/>
      </rPr>
      <t>Объемная ведомость</t>
    </r>
    <r>
      <rPr>
        <b/>
        <sz val="11"/>
        <rFont val="Arial Armenian"/>
        <family val="2"/>
      </rPr>
      <t xml:space="preserve"> -Ì³í³É³Ã»ñÃ</t>
    </r>
  </si>
  <si>
    <t>Չափաբաժին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</si>
</sst>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%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7"/>
      <name val="Arial Armenian"/>
      <family val="2"/>
    </font>
    <font>
      <sz val="11"/>
      <name val="Arial Armenian"/>
      <family val="2"/>
    </font>
    <font>
      <sz val="8"/>
      <name val="Arial Armenian"/>
      <family val="2"/>
    </font>
    <font>
      <sz val="10"/>
      <name val="Arial LatRus"/>
      <family val="2"/>
    </font>
    <font>
      <b/>
      <sz val="8"/>
      <name val="Arial Armenian"/>
      <family val="2"/>
    </font>
    <font>
      <b/>
      <i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vertAlign val="superscript"/>
      <sz val="11"/>
      <name val="Arial Armenian"/>
      <family val="2"/>
    </font>
    <font>
      <b/>
      <sz val="10"/>
      <color rgb="FFFF0000"/>
      <name val="Arial Armenian"/>
      <family val="2"/>
    </font>
    <font>
      <b/>
      <sz val="11"/>
      <name val="Arial LatRus"/>
      <family val="2"/>
    </font>
    <font>
      <b/>
      <sz val="11"/>
      <name val="Arial Armenian"/>
      <family val="2"/>
    </font>
    <font>
      <b/>
      <sz val="7"/>
      <name val="Arial LatRus"/>
      <family val="2"/>
    </font>
    <font>
      <b/>
      <sz val="10"/>
      <name val="Arial LatRus"/>
      <family val="2"/>
    </font>
    <font>
      <i/>
      <sz val="12"/>
      <name val="Arial Armenian"/>
      <family val="2"/>
    </font>
    <font>
      <b/>
      <sz val="12"/>
      <name val="Arial Armenian"/>
      <family val="2"/>
    </font>
    <font>
      <b/>
      <i/>
      <sz val="12"/>
      <name val="Arial Armenian"/>
      <family val="2"/>
    </font>
    <font>
      <b/>
      <sz val="12"/>
      <name val="GHEA Grapalat"/>
      <family val="3"/>
    </font>
    <font>
      <sz val="12"/>
      <name val="Arial Armenian"/>
      <family val="2"/>
    </font>
    <font>
      <sz val="9"/>
      <name val="Arial LatRus"/>
      <family val="2"/>
    </font>
    <font>
      <b/>
      <i/>
      <sz val="10"/>
      <color indexed="8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/>
    <xf numFmtId="0" fontId="4" fillId="0" borderId="0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/>
    </xf>
    <xf numFmtId="2" fontId="1" fillId="0" borderId="0" xfId="1" applyNumberFormat="1" applyFont="1" applyFill="1" applyAlignment="1">
      <alignment horizontal="left" wrapText="1"/>
    </xf>
    <xf numFmtId="0" fontId="1" fillId="0" borderId="0" xfId="1" applyFont="1" applyFill="1"/>
    <xf numFmtId="0" fontId="1" fillId="0" borderId="0" xfId="1" applyNumberFormat="1" applyFont="1" applyFill="1" applyAlignment="1">
      <alignment horizontal="center"/>
    </xf>
    <xf numFmtId="2" fontId="1" fillId="0" borderId="0" xfId="1" applyNumberFormat="1" applyFont="1" applyFill="1" applyAlignment="1">
      <alignment horizontal="center"/>
    </xf>
    <xf numFmtId="2" fontId="1" fillId="0" borderId="0" xfId="1" applyNumberFormat="1" applyFont="1" applyFill="1" applyAlignment="1">
      <alignment horizontal="right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2" fontId="8" fillId="0" borderId="5" xfId="1" applyNumberFormat="1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7" xfId="3" applyFont="1" applyFill="1" applyBorder="1" applyAlignment="1">
      <alignment horizontal="center" vertical="center" wrapText="1"/>
    </xf>
    <xf numFmtId="2" fontId="7" fillId="0" borderId="7" xfId="1" applyNumberFormat="1" applyFont="1" applyFill="1" applyBorder="1" applyAlignment="1">
      <alignment horizontal="center" vertical="center" wrapText="1"/>
    </xf>
    <xf numFmtId="2" fontId="1" fillId="0" borderId="7" xfId="1" applyNumberFormat="1" applyFont="1" applyFill="1" applyBorder="1" applyAlignment="1">
      <alignment horizontal="center" vertical="center" wrapText="1"/>
    </xf>
    <xf numFmtId="2" fontId="6" fillId="0" borderId="8" xfId="1" applyNumberFormat="1" applyFont="1" applyFill="1" applyBorder="1" applyAlignment="1">
      <alignment horizontal="center" vertical="center" wrapText="1"/>
    </xf>
    <xf numFmtId="2" fontId="8" fillId="0" borderId="9" xfId="1" applyNumberFormat="1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2" fontId="7" fillId="0" borderId="11" xfId="1" applyNumberFormat="1" applyFont="1" applyFill="1" applyBorder="1" applyAlignment="1">
      <alignment horizontal="center" vertical="center" wrapText="1"/>
    </xf>
    <xf numFmtId="2" fontId="1" fillId="0" borderId="11" xfId="1" applyNumberFormat="1" applyFont="1" applyFill="1" applyBorder="1" applyAlignment="1">
      <alignment horizontal="center" vertical="center" wrapText="1"/>
    </xf>
    <xf numFmtId="2" fontId="6" fillId="0" borderId="12" xfId="1" applyNumberFormat="1" applyFont="1" applyFill="1" applyBorder="1" applyAlignment="1">
      <alignment horizontal="center" vertical="center" wrapText="1"/>
    </xf>
    <xf numFmtId="2" fontId="8" fillId="0" borderId="13" xfId="1" applyNumberFormat="1" applyFont="1" applyFill="1" applyBorder="1" applyAlignment="1">
      <alignment horizontal="center" vertical="center" wrapText="1"/>
    </xf>
    <xf numFmtId="0" fontId="9" fillId="0" borderId="14" xfId="1" applyNumberFormat="1" applyFont="1" applyFill="1" applyBorder="1" applyAlignment="1">
      <alignment horizontal="center" vertical="center"/>
    </xf>
    <xf numFmtId="49" fontId="9" fillId="0" borderId="15" xfId="1" applyNumberFormat="1" applyFont="1" applyFill="1" applyBorder="1" applyAlignment="1">
      <alignment horizontal="center" vertical="center"/>
    </xf>
    <xf numFmtId="1" fontId="9" fillId="0" borderId="15" xfId="1" applyNumberFormat="1" applyFont="1" applyFill="1" applyBorder="1" applyAlignment="1">
      <alignment horizontal="center" vertical="center" wrapText="1"/>
    </xf>
    <xf numFmtId="0" fontId="9" fillId="0" borderId="15" xfId="1" applyNumberFormat="1" applyFont="1" applyFill="1" applyBorder="1" applyAlignment="1">
      <alignment horizontal="centerContinuous" vertical="center"/>
    </xf>
    <xf numFmtId="0" fontId="9" fillId="0" borderId="15" xfId="1" applyNumberFormat="1" applyFont="1" applyFill="1" applyBorder="1" applyAlignment="1">
      <alignment horizontal="center" vertical="center"/>
    </xf>
    <xf numFmtId="0" fontId="9" fillId="0" borderId="16" xfId="1" applyNumberFormat="1" applyFont="1" applyFill="1" applyBorder="1" applyAlignment="1">
      <alignment horizontal="center" vertical="center"/>
    </xf>
    <xf numFmtId="0" fontId="10" fillId="0" borderId="6" xfId="4" applyNumberFormat="1" applyFont="1" applyFill="1" applyBorder="1" applyAlignment="1">
      <alignment horizontal="center" vertical="top"/>
    </xf>
    <xf numFmtId="49" fontId="11" fillId="0" borderId="7" xfId="5" applyNumberFormat="1" applyFont="1" applyFill="1" applyBorder="1" applyAlignment="1">
      <alignment horizontal="center" vertical="top" wrapText="1"/>
    </xf>
    <xf numFmtId="0" fontId="1" fillId="0" borderId="7" xfId="4" applyFont="1" applyFill="1" applyBorder="1" applyAlignment="1">
      <alignment horizontal="center" vertical="top" wrapText="1"/>
    </xf>
    <xf numFmtId="164" fontId="10" fillId="0" borderId="7" xfId="4" applyNumberFormat="1" applyFont="1" applyFill="1" applyBorder="1" applyAlignment="1">
      <alignment horizontal="center" vertical="top"/>
    </xf>
    <xf numFmtId="0" fontId="9" fillId="0" borderId="7" xfId="1" applyNumberFormat="1" applyFont="1" applyFill="1" applyBorder="1" applyAlignment="1">
      <alignment horizontal="center" vertical="center"/>
    </xf>
    <xf numFmtId="0" fontId="9" fillId="0" borderId="9" xfId="1" applyNumberFormat="1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top" wrapText="1"/>
    </xf>
    <xf numFmtId="2" fontId="13" fillId="0" borderId="7" xfId="4" applyNumberFormat="1" applyFont="1" applyFill="1" applyBorder="1" applyAlignment="1">
      <alignment horizontal="center" vertical="top"/>
    </xf>
    <xf numFmtId="2" fontId="1" fillId="0" borderId="7" xfId="1" applyNumberFormat="1" applyFont="1" applyFill="1" applyBorder="1" applyAlignment="1">
      <alignment horizontal="center" vertical="top"/>
    </xf>
    <xf numFmtId="165" fontId="10" fillId="0" borderId="9" xfId="1" applyNumberFormat="1" applyFont="1" applyFill="1" applyBorder="1" applyAlignment="1">
      <alignment horizontal="center" vertical="top"/>
    </xf>
    <xf numFmtId="49" fontId="4" fillId="0" borderId="7" xfId="4" applyNumberFormat="1" applyFont="1" applyFill="1" applyBorder="1" applyAlignment="1">
      <alignment horizontal="center" vertical="top" wrapText="1"/>
    </xf>
    <xf numFmtId="164" fontId="13" fillId="0" borderId="7" xfId="4" applyNumberFormat="1" applyFont="1" applyFill="1" applyBorder="1" applyAlignment="1">
      <alignment horizontal="center" vertical="top"/>
    </xf>
    <xf numFmtId="2" fontId="14" fillId="0" borderId="7" xfId="4" applyNumberFormat="1" applyFont="1" applyFill="1" applyBorder="1" applyAlignment="1">
      <alignment horizontal="right" vertical="top" wrapText="1"/>
    </xf>
    <xf numFmtId="2" fontId="15" fillId="0" borderId="7" xfId="4" applyNumberFormat="1" applyFont="1" applyFill="1" applyBorder="1" applyAlignment="1">
      <alignment horizontal="right" vertical="top" wrapText="1"/>
    </xf>
    <xf numFmtId="49" fontId="11" fillId="0" borderId="7" xfId="4" applyNumberFormat="1" applyFont="1" applyFill="1" applyBorder="1" applyAlignment="1">
      <alignment horizontal="center" vertical="top" wrapText="1"/>
    </xf>
    <xf numFmtId="165" fontId="13" fillId="0" borderId="7" xfId="4" applyNumberFormat="1" applyFont="1" applyFill="1" applyBorder="1" applyAlignment="1">
      <alignment horizontal="center" vertical="top"/>
    </xf>
    <xf numFmtId="0" fontId="11" fillId="0" borderId="7" xfId="6" applyFont="1" applyBorder="1" applyAlignment="1">
      <alignment horizontal="centerContinuous" vertical="top" wrapText="1"/>
    </xf>
    <xf numFmtId="49" fontId="10" fillId="0" borderId="7" xfId="4" applyNumberFormat="1" applyFont="1" applyFill="1" applyBorder="1" applyAlignment="1">
      <alignment horizontal="center" vertical="top" wrapText="1"/>
    </xf>
    <xf numFmtId="0" fontId="1" fillId="0" borderId="7" xfId="4" applyFont="1" applyFill="1" applyBorder="1" applyAlignment="1">
      <alignment horizontal="center" vertical="top"/>
    </xf>
    <xf numFmtId="1" fontId="13" fillId="0" borderId="7" xfId="4" applyNumberFormat="1" applyFont="1" applyFill="1" applyBorder="1" applyAlignment="1">
      <alignment horizontal="center" vertical="top"/>
    </xf>
    <xf numFmtId="2" fontId="9" fillId="0" borderId="7" xfId="1" applyNumberFormat="1" applyFont="1" applyFill="1" applyBorder="1" applyAlignment="1">
      <alignment horizontal="center" vertical="center"/>
    </xf>
    <xf numFmtId="166" fontId="10" fillId="0" borderId="9" xfId="1" applyNumberFormat="1" applyFont="1" applyFill="1" applyBorder="1" applyAlignment="1">
      <alignment horizontal="center" vertical="top"/>
    </xf>
    <xf numFmtId="0" fontId="1" fillId="0" borderId="7" xfId="1" applyNumberFormat="1" applyFont="1" applyFill="1" applyBorder="1" applyAlignment="1">
      <alignment horizontal="center" vertical="top"/>
    </xf>
    <xf numFmtId="0" fontId="18" fillId="0" borderId="18" xfId="1" applyNumberFormat="1" applyFont="1" applyFill="1" applyBorder="1" applyAlignment="1">
      <alignment horizontal="center" vertical="top"/>
    </xf>
    <xf numFmtId="49" fontId="18" fillId="0" borderId="19" xfId="1" applyNumberFormat="1" applyFont="1" applyFill="1" applyBorder="1" applyAlignment="1">
      <alignment horizontal="right" vertical="top"/>
    </xf>
    <xf numFmtId="2" fontId="14" fillId="0" borderId="20" xfId="4" applyNumberFormat="1" applyFont="1" applyFill="1" applyBorder="1" applyAlignment="1">
      <alignment horizontal="right" vertical="top" wrapText="1"/>
    </xf>
    <xf numFmtId="1" fontId="19" fillId="0" borderId="21" xfId="1" applyNumberFormat="1" applyFont="1" applyFill="1" applyBorder="1" applyAlignment="1">
      <alignment horizontal="right" vertical="top" wrapText="1"/>
    </xf>
    <xf numFmtId="1" fontId="9" fillId="0" borderId="22" xfId="1" applyNumberFormat="1" applyFont="1" applyFill="1" applyBorder="1" applyAlignment="1">
      <alignment horizontal="center" vertical="top" wrapText="1"/>
    </xf>
    <xf numFmtId="1" fontId="20" fillId="0" borderId="21" xfId="1" applyNumberFormat="1" applyFont="1" applyFill="1" applyBorder="1" applyAlignment="1">
      <alignment horizontal="center" vertical="top" wrapText="1"/>
    </xf>
    <xf numFmtId="2" fontId="20" fillId="0" borderId="23" xfId="1" applyNumberFormat="1" applyFont="1" applyFill="1" applyBorder="1" applyAlignment="1">
      <alignment horizontal="center" vertical="top" wrapText="1"/>
    </xf>
    <xf numFmtId="165" fontId="15" fillId="0" borderId="24" xfId="1" applyNumberFormat="1" applyFont="1" applyFill="1" applyBorder="1" applyAlignment="1">
      <alignment horizontal="center" vertical="top"/>
    </xf>
    <xf numFmtId="0" fontId="18" fillId="0" borderId="25" xfId="1" applyNumberFormat="1" applyFont="1" applyFill="1" applyBorder="1" applyAlignment="1">
      <alignment horizontal="center" vertical="top"/>
    </xf>
    <xf numFmtId="49" fontId="18" fillId="0" borderId="26" xfId="1" applyNumberFormat="1" applyFont="1" applyFill="1" applyBorder="1" applyAlignment="1">
      <alignment horizontal="right" vertical="top"/>
    </xf>
    <xf numFmtId="0" fontId="21" fillId="0" borderId="27" xfId="7" applyFont="1" applyFill="1" applyBorder="1" applyAlignment="1">
      <alignment horizontal="right" vertical="center"/>
    </xf>
    <xf numFmtId="1" fontId="22" fillId="0" borderId="28" xfId="1" applyNumberFormat="1" applyFont="1" applyFill="1" applyBorder="1" applyAlignment="1">
      <alignment horizontal="right" vertical="top" wrapText="1"/>
    </xf>
    <xf numFmtId="1" fontId="9" fillId="0" borderId="29" xfId="1" applyNumberFormat="1" applyFont="1" applyFill="1" applyBorder="1" applyAlignment="1">
      <alignment horizontal="center" vertical="top" wrapText="1"/>
    </xf>
    <xf numFmtId="1" fontId="20" fillId="0" borderId="28" xfId="1" applyNumberFormat="1" applyFont="1" applyFill="1" applyBorder="1" applyAlignment="1">
      <alignment horizontal="center" vertical="top" wrapText="1"/>
    </xf>
    <xf numFmtId="2" fontId="20" fillId="0" borderId="30" xfId="1" applyNumberFormat="1" applyFont="1" applyFill="1" applyBorder="1" applyAlignment="1">
      <alignment horizontal="center" vertical="top" wrapText="1"/>
    </xf>
    <xf numFmtId="165" fontId="5" fillId="0" borderId="31" xfId="1" applyNumberFormat="1" applyFont="1" applyFill="1" applyBorder="1" applyAlignment="1">
      <alignment horizontal="center" vertical="top"/>
    </xf>
    <xf numFmtId="0" fontId="18" fillId="0" borderId="32" xfId="1" applyNumberFormat="1" applyFont="1" applyFill="1" applyBorder="1" applyAlignment="1">
      <alignment horizontal="center" vertical="top"/>
    </xf>
    <xf numFmtId="49" fontId="18" fillId="0" borderId="33" xfId="1" applyNumberFormat="1" applyFont="1" applyFill="1" applyBorder="1" applyAlignment="1">
      <alignment horizontal="right" vertical="top"/>
    </xf>
    <xf numFmtId="0" fontId="21" fillId="0" borderId="34" xfId="7" applyFont="1" applyFill="1" applyBorder="1" applyAlignment="1">
      <alignment horizontal="right" vertical="center"/>
    </xf>
    <xf numFmtId="1" fontId="19" fillId="0" borderId="35" xfId="1" applyNumberFormat="1" applyFont="1" applyFill="1" applyBorder="1" applyAlignment="1">
      <alignment horizontal="right" vertical="top" wrapText="1"/>
    </xf>
    <xf numFmtId="167" fontId="1" fillId="0" borderId="36" xfId="8" applyNumberFormat="1" applyFont="1" applyFill="1" applyBorder="1" applyAlignment="1">
      <alignment horizontal="center" vertical="top" wrapText="1"/>
    </xf>
    <xf numFmtId="1" fontId="20" fillId="0" borderId="37" xfId="1" applyNumberFormat="1" applyFont="1" applyFill="1" applyBorder="1" applyAlignment="1">
      <alignment horizontal="center" vertical="top" wrapText="1"/>
    </xf>
    <xf numFmtId="2" fontId="20" fillId="0" borderId="38" xfId="1" applyNumberFormat="1" applyFont="1" applyFill="1" applyBorder="1" applyAlignment="1">
      <alignment horizontal="center" vertical="top" wrapText="1"/>
    </xf>
    <xf numFmtId="165" fontId="19" fillId="0" borderId="39" xfId="1" applyNumberFormat="1" applyFont="1" applyFill="1" applyBorder="1" applyAlignment="1">
      <alignment horizontal="right" vertical="top"/>
    </xf>
    <xf numFmtId="10" fontId="10" fillId="0" borderId="9" xfId="1" applyNumberFormat="1" applyFont="1" applyFill="1" applyBorder="1" applyAlignment="1">
      <alignment horizontal="center" vertical="center"/>
    </xf>
    <xf numFmtId="0" fontId="11" fillId="0" borderId="6" xfId="4" applyNumberFormat="1" applyFont="1" applyFill="1" applyBorder="1" applyAlignment="1">
      <alignment horizontal="center" vertical="top"/>
    </xf>
    <xf numFmtId="49" fontId="10" fillId="0" borderId="7" xfId="5" applyNumberFormat="1" applyFont="1" applyFill="1" applyBorder="1" applyAlignment="1">
      <alignment horizontal="center" vertical="top" wrapText="1"/>
    </xf>
    <xf numFmtId="0" fontId="17" fillId="0" borderId="7" xfId="1" applyNumberFormat="1" applyFont="1" applyFill="1" applyBorder="1" applyAlignment="1">
      <alignment horizontal="centerContinuous" vertical="top" wrapText="1"/>
    </xf>
    <xf numFmtId="0" fontId="10" fillId="0" borderId="7" xfId="1" applyNumberFormat="1" applyFont="1" applyFill="1" applyBorder="1" applyAlignment="1">
      <alignment horizontal="centerContinuous" wrapText="1"/>
    </xf>
    <xf numFmtId="2" fontId="23" fillId="0" borderId="7" xfId="4" applyNumberFormat="1" applyFont="1" applyFill="1" applyBorder="1" applyAlignment="1">
      <alignment horizontal="left" vertical="top" wrapText="1"/>
    </xf>
    <xf numFmtId="2" fontId="3" fillId="0" borderId="7" xfId="4" applyNumberFormat="1" applyFont="1" applyFill="1" applyBorder="1" applyAlignment="1">
      <alignment horizontal="left" vertical="top" wrapText="1"/>
    </xf>
    <xf numFmtId="2" fontId="23" fillId="0" borderId="0" xfId="4" applyNumberFormat="1" applyFont="1" applyFill="1" applyBorder="1" applyAlignment="1">
      <alignment horizontal="left" vertical="top" wrapText="1"/>
    </xf>
    <xf numFmtId="49" fontId="17" fillId="0" borderId="7" xfId="5" applyNumberFormat="1" applyFont="1" applyFill="1" applyBorder="1" applyAlignment="1">
      <alignment horizontal="center" vertical="top" wrapText="1"/>
    </xf>
    <xf numFmtId="49" fontId="24" fillId="0" borderId="17" xfId="0" applyNumberFormat="1" applyFont="1" applyFill="1" applyBorder="1" applyAlignment="1">
      <alignment horizontal="center" vertical="center" wrapText="1"/>
    </xf>
    <xf numFmtId="0" fontId="17" fillId="0" borderId="7" xfId="1" applyNumberFormat="1" applyFont="1" applyFill="1" applyBorder="1" applyAlignment="1">
      <alignment horizontal="centerContinuous" vertical="top"/>
    </xf>
    <xf numFmtId="0" fontId="10" fillId="0" borderId="7" xfId="1" applyNumberFormat="1" applyFont="1" applyFill="1" applyBorder="1" applyAlignment="1">
      <alignment horizontal="centerContinuous" vertical="top"/>
    </xf>
    <xf numFmtId="0" fontId="10" fillId="0" borderId="7" xfId="4" applyFont="1" applyFill="1" applyBorder="1" applyAlignment="1">
      <alignment horizontal="center" vertical="top" wrapText="1"/>
    </xf>
    <xf numFmtId="49" fontId="23" fillId="0" borderId="7" xfId="5" applyNumberFormat="1" applyFont="1" applyFill="1" applyBorder="1" applyAlignment="1">
      <alignment horizontal="left" vertical="top" wrapText="1"/>
    </xf>
    <xf numFmtId="0" fontId="10" fillId="0" borderId="7" xfId="1" applyNumberFormat="1" applyFont="1" applyFill="1" applyBorder="1" applyAlignment="1">
      <alignment horizontal="centerContinuous"/>
    </xf>
    <xf numFmtId="10" fontId="15" fillId="0" borderId="24" xfId="1" applyNumberFormat="1" applyFont="1" applyFill="1" applyBorder="1" applyAlignment="1">
      <alignment horizontal="center" vertical="top"/>
    </xf>
    <xf numFmtId="10" fontId="0" fillId="0" borderId="0" xfId="0" applyNumberFormat="1"/>
    <xf numFmtId="0" fontId="15" fillId="0" borderId="0" xfId="1" applyFont="1" applyFill="1" applyAlignment="1">
      <alignment horizontal="center" vertical="center"/>
    </xf>
    <xf numFmtId="0" fontId="5" fillId="0" borderId="0" xfId="1" applyFont="1" applyFill="1"/>
    <xf numFmtId="2" fontId="15" fillId="0" borderId="0" xfId="1" applyNumberFormat="1" applyFont="1" applyFill="1" applyBorder="1" applyAlignment="1">
      <alignment vertical="center"/>
    </xf>
    <xf numFmtId="2" fontId="15" fillId="0" borderId="0" xfId="1" applyNumberFormat="1" applyFont="1" applyFill="1" applyBorder="1" applyAlignment="1">
      <alignment horizontal="center" vertical="top"/>
    </xf>
    <xf numFmtId="2" fontId="15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/>
    <xf numFmtId="0" fontId="15" fillId="0" borderId="0" xfId="1" applyFont="1" applyFill="1" applyBorder="1" applyAlignment="1">
      <alignment vertical="center"/>
    </xf>
    <xf numFmtId="2" fontId="15" fillId="0" borderId="0" xfId="2" applyNumberFormat="1" applyFont="1" applyFill="1" applyBorder="1" applyAlignment="1">
      <alignment horizontal="center" vertical="top"/>
    </xf>
  </cellXfs>
  <cellStyles count="9">
    <cellStyle name="Normal_1" xfId="3"/>
    <cellStyle name="Normal_B 1-2.1" xfId="4"/>
    <cellStyle name="Normal_B 1-2.1 2 2" xfId="5"/>
    <cellStyle name="Обычный" xfId="0" builtinId="0"/>
    <cellStyle name="Обычный 2 2" xfId="7"/>
    <cellStyle name="Обычный_Tallin(exp.)" xfId="1"/>
    <cellStyle name="Обычный_Tallin(exp.) 2 2" xfId="2"/>
    <cellStyle name="Обычный_Yerevan24-1 2 2" xfId="6"/>
    <cellStyle name="Процентн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G4" sqref="G4"/>
    </sheetView>
  </sheetViews>
  <sheetFormatPr defaultRowHeight="15" x14ac:dyDescent="0.25"/>
  <cols>
    <col min="1" max="1" width="4.42578125" customWidth="1"/>
    <col min="3" max="3" width="21.140625" customWidth="1"/>
    <col min="4" max="4" width="35.5703125" customWidth="1"/>
    <col min="8" max="8" width="10.42578125" bestFit="1" customWidth="1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98" t="s">
        <v>98</v>
      </c>
      <c r="B2" s="98"/>
      <c r="C2" s="98"/>
      <c r="D2" s="98"/>
      <c r="E2" s="98"/>
      <c r="F2" s="98"/>
      <c r="G2" s="98"/>
      <c r="H2" s="98"/>
    </row>
    <row r="3" spans="1:8" x14ac:dyDescent="0.25">
      <c r="A3" s="99"/>
      <c r="B3" s="100"/>
      <c r="C3" s="100"/>
      <c r="D3" s="101" t="s">
        <v>0</v>
      </c>
      <c r="E3" s="100"/>
      <c r="F3" s="100"/>
      <c r="G3" s="100"/>
      <c r="H3" s="100"/>
    </row>
    <row r="4" spans="1:8" x14ac:dyDescent="0.25">
      <c r="A4" s="100"/>
      <c r="B4" s="100"/>
      <c r="C4" s="100"/>
      <c r="D4" s="102" t="s">
        <v>99</v>
      </c>
      <c r="E4" s="100"/>
      <c r="F4" s="100"/>
      <c r="G4" s="100"/>
      <c r="H4" s="100"/>
    </row>
    <row r="5" spans="1:8" x14ac:dyDescent="0.25">
      <c r="A5" s="100"/>
      <c r="B5" s="100"/>
      <c r="C5" s="100"/>
      <c r="D5" s="102" t="s">
        <v>1</v>
      </c>
      <c r="E5" s="100"/>
      <c r="F5" s="100"/>
      <c r="G5" s="100"/>
      <c r="H5" s="100"/>
    </row>
    <row r="6" spans="1:8" x14ac:dyDescent="0.25">
      <c r="A6" s="103"/>
      <c r="B6" s="104"/>
      <c r="C6" s="104"/>
      <c r="D6" s="105" t="s">
        <v>2</v>
      </c>
      <c r="E6" s="104"/>
      <c r="F6" s="104"/>
      <c r="G6" s="104"/>
      <c r="H6" s="104"/>
    </row>
    <row r="7" spans="1:8" x14ac:dyDescent="0.25">
      <c r="A7" s="2" t="s">
        <v>3</v>
      </c>
      <c r="B7" s="2"/>
      <c r="C7" s="2"/>
      <c r="D7" s="2"/>
      <c r="E7" s="2"/>
      <c r="F7" s="2"/>
      <c r="G7" s="2"/>
      <c r="H7" s="2"/>
    </row>
    <row r="8" spans="1:8" ht="15.75" thickBot="1" x14ac:dyDescent="0.3">
      <c r="A8" s="3"/>
      <c r="B8" s="3"/>
      <c r="C8" s="4"/>
      <c r="D8" s="5"/>
      <c r="E8" s="6"/>
      <c r="F8" s="7"/>
      <c r="G8" s="8"/>
      <c r="H8" s="9"/>
    </row>
    <row r="9" spans="1:8" x14ac:dyDescent="0.25">
      <c r="A9" s="10" t="s">
        <v>4</v>
      </c>
      <c r="B9" s="11" t="s">
        <v>5</v>
      </c>
      <c r="C9" s="12" t="s">
        <v>6</v>
      </c>
      <c r="D9" s="13" t="s">
        <v>7</v>
      </c>
      <c r="E9" s="11" t="s">
        <v>8</v>
      </c>
      <c r="F9" s="11" t="s">
        <v>9</v>
      </c>
      <c r="G9" s="14" t="s">
        <v>10</v>
      </c>
      <c r="H9" s="15" t="s">
        <v>11</v>
      </c>
    </row>
    <row r="10" spans="1:8" x14ac:dyDescent="0.25">
      <c r="A10" s="16"/>
      <c r="B10" s="17"/>
      <c r="C10" s="18"/>
      <c r="D10" s="19"/>
      <c r="E10" s="17"/>
      <c r="F10" s="17"/>
      <c r="G10" s="20"/>
      <c r="H10" s="21"/>
    </row>
    <row r="11" spans="1:8" ht="15.75" thickBot="1" x14ac:dyDescent="0.3">
      <c r="A11" s="22"/>
      <c r="B11" s="23"/>
      <c r="C11" s="24"/>
      <c r="D11" s="25"/>
      <c r="E11" s="23"/>
      <c r="F11" s="23"/>
      <c r="G11" s="26"/>
      <c r="H11" s="27"/>
    </row>
    <row r="12" spans="1:8" ht="15.75" thickBot="1" x14ac:dyDescent="0.3">
      <c r="A12" s="28">
        <v>1</v>
      </c>
      <c r="B12" s="29" t="s">
        <v>12</v>
      </c>
      <c r="C12" s="29" t="s">
        <v>12</v>
      </c>
      <c r="D12" s="30">
        <v>3</v>
      </c>
      <c r="E12" s="31">
        <v>4</v>
      </c>
      <c r="F12" s="32">
        <v>5</v>
      </c>
      <c r="G12" s="32">
        <v>6</v>
      </c>
      <c r="H12" s="33">
        <v>7</v>
      </c>
    </row>
    <row r="13" spans="1:8" x14ac:dyDescent="0.25">
      <c r="A13" s="34"/>
      <c r="B13" s="83"/>
      <c r="C13" s="91" t="s">
        <v>13</v>
      </c>
      <c r="D13" s="92" t="s">
        <v>14</v>
      </c>
      <c r="E13" s="93"/>
      <c r="F13" s="37"/>
      <c r="G13" s="38"/>
      <c r="H13" s="39"/>
    </row>
    <row r="14" spans="1:8" ht="33" customHeight="1" x14ac:dyDescent="0.25">
      <c r="A14" s="82">
        <v>1</v>
      </c>
      <c r="B14" s="35" t="s">
        <v>15</v>
      </c>
      <c r="C14" s="88" t="s">
        <v>16</v>
      </c>
      <c r="D14" s="87" t="s">
        <v>94</v>
      </c>
      <c r="E14" s="40" t="s">
        <v>17</v>
      </c>
      <c r="F14" s="41">
        <v>20.5</v>
      </c>
      <c r="G14" s="42">
        <f t="shared" ref="G14:G20" si="0">+J14*I$10</f>
        <v>0</v>
      </c>
      <c r="H14" s="43">
        <f t="shared" ref="H14:H20" si="1">+G14*F14</f>
        <v>0</v>
      </c>
    </row>
    <row r="15" spans="1:8" ht="32.25" customHeight="1" x14ac:dyDescent="0.25">
      <c r="A15" s="82">
        <v>2</v>
      </c>
      <c r="B15" s="35" t="s">
        <v>18</v>
      </c>
      <c r="C15" s="86" t="s">
        <v>19</v>
      </c>
      <c r="D15" s="87" t="s">
        <v>20</v>
      </c>
      <c r="E15" s="40" t="s">
        <v>21</v>
      </c>
      <c r="F15" s="41">
        <f>+F14*1.95</f>
        <v>39.975000000000001</v>
      </c>
      <c r="G15" s="42">
        <f t="shared" si="0"/>
        <v>0</v>
      </c>
      <c r="H15" s="43">
        <f t="shared" si="1"/>
        <v>0</v>
      </c>
    </row>
    <row r="16" spans="1:8" ht="49.5" customHeight="1" x14ac:dyDescent="0.25">
      <c r="A16" s="82">
        <v>3</v>
      </c>
      <c r="B16" s="35" t="s">
        <v>22</v>
      </c>
      <c r="C16" s="86" t="s">
        <v>23</v>
      </c>
      <c r="D16" s="87" t="s">
        <v>95</v>
      </c>
      <c r="E16" s="40" t="s">
        <v>17</v>
      </c>
      <c r="F16" s="41">
        <v>181</v>
      </c>
      <c r="G16" s="42">
        <f t="shared" si="0"/>
        <v>0</v>
      </c>
      <c r="H16" s="43">
        <f t="shared" si="1"/>
        <v>0</v>
      </c>
    </row>
    <row r="17" spans="1:8" ht="24" x14ac:dyDescent="0.25">
      <c r="A17" s="82">
        <v>4</v>
      </c>
      <c r="B17" s="48" t="s">
        <v>24</v>
      </c>
      <c r="C17" s="86" t="s">
        <v>25</v>
      </c>
      <c r="D17" s="87" t="s">
        <v>26</v>
      </c>
      <c r="E17" s="40" t="s">
        <v>27</v>
      </c>
      <c r="F17" s="45">
        <f>+F16*1.95+F15</f>
        <v>392.92500000000001</v>
      </c>
      <c r="G17" s="42">
        <f t="shared" si="0"/>
        <v>0</v>
      </c>
      <c r="H17" s="43">
        <f t="shared" si="1"/>
        <v>0</v>
      </c>
    </row>
    <row r="18" spans="1:8" ht="44.25" customHeight="1" x14ac:dyDescent="0.25">
      <c r="A18" s="82">
        <v>5</v>
      </c>
      <c r="B18" s="35" t="s">
        <v>28</v>
      </c>
      <c r="C18" s="86" t="s">
        <v>29</v>
      </c>
      <c r="D18" s="87" t="s">
        <v>96</v>
      </c>
      <c r="E18" s="40" t="s">
        <v>17</v>
      </c>
      <c r="F18" s="41">
        <v>1</v>
      </c>
      <c r="G18" s="42">
        <f t="shared" si="0"/>
        <v>0</v>
      </c>
      <c r="H18" s="43">
        <f t="shared" si="1"/>
        <v>0</v>
      </c>
    </row>
    <row r="19" spans="1:8" ht="33" customHeight="1" x14ac:dyDescent="0.25">
      <c r="A19" s="82">
        <v>6</v>
      </c>
      <c r="B19" s="35" t="s">
        <v>30</v>
      </c>
      <c r="C19" s="86" t="s">
        <v>31</v>
      </c>
      <c r="D19" s="87" t="s">
        <v>32</v>
      </c>
      <c r="E19" s="40" t="s">
        <v>33</v>
      </c>
      <c r="F19" s="41">
        <v>1</v>
      </c>
      <c r="G19" s="42">
        <f t="shared" si="0"/>
        <v>0</v>
      </c>
      <c r="H19" s="43">
        <f t="shared" si="1"/>
        <v>0</v>
      </c>
    </row>
    <row r="20" spans="1:8" ht="26.25" customHeight="1" x14ac:dyDescent="0.25">
      <c r="A20" s="82">
        <v>7</v>
      </c>
      <c r="B20" s="35" t="s">
        <v>34</v>
      </c>
      <c r="C20" s="86" t="s">
        <v>35</v>
      </c>
      <c r="D20" s="87" t="s">
        <v>36</v>
      </c>
      <c r="E20" s="40" t="s">
        <v>33</v>
      </c>
      <c r="F20" s="41">
        <v>1</v>
      </c>
      <c r="G20" s="42">
        <f t="shared" si="0"/>
        <v>0</v>
      </c>
      <c r="H20" s="43">
        <f t="shared" si="1"/>
        <v>0</v>
      </c>
    </row>
    <row r="21" spans="1:8" x14ac:dyDescent="0.25">
      <c r="A21" s="34"/>
      <c r="B21" s="35"/>
      <c r="C21" s="46" t="s">
        <v>37</v>
      </c>
      <c r="D21" s="47" t="s">
        <v>38</v>
      </c>
      <c r="E21" s="40"/>
      <c r="F21" s="37"/>
      <c r="G21" s="42"/>
      <c r="H21" s="43">
        <f>SUM(H14:H20)</f>
        <v>0</v>
      </c>
    </row>
    <row r="22" spans="1:8" ht="33.75" customHeight="1" x14ac:dyDescent="0.25">
      <c r="A22" s="34"/>
      <c r="B22" s="35"/>
      <c r="C22" s="46" t="s">
        <v>39</v>
      </c>
      <c r="D22" s="47" t="s">
        <v>40</v>
      </c>
      <c r="E22" s="40"/>
      <c r="F22" s="37"/>
      <c r="G22" s="42"/>
      <c r="H22" s="81">
        <f ca="1">+H21/H$48</f>
        <v>1.9795906001144031E-2</v>
      </c>
    </row>
    <row r="23" spans="1:8" ht="33.75" customHeight="1" x14ac:dyDescent="0.25">
      <c r="A23" s="34"/>
      <c r="B23" s="83"/>
      <c r="C23" s="91" t="s">
        <v>41</v>
      </c>
      <c r="D23" s="92" t="s">
        <v>42</v>
      </c>
      <c r="E23" s="36"/>
      <c r="F23" s="37"/>
      <c r="G23" s="42"/>
      <c r="H23" s="43"/>
    </row>
    <row r="24" spans="1:8" ht="36" x14ac:dyDescent="0.25">
      <c r="A24" s="34">
        <v>8</v>
      </c>
      <c r="B24" s="48" t="s">
        <v>43</v>
      </c>
      <c r="C24" s="86" t="s">
        <v>44</v>
      </c>
      <c r="D24" s="87" t="s">
        <v>45</v>
      </c>
      <c r="E24" s="40" t="s">
        <v>33</v>
      </c>
      <c r="F24" s="41">
        <v>170.55</v>
      </c>
      <c r="G24" s="42">
        <f>+J24*I$10</f>
        <v>0</v>
      </c>
      <c r="H24" s="43">
        <f>+G24*F24</f>
        <v>0</v>
      </c>
    </row>
    <row r="25" spans="1:8" ht="37.5" customHeight="1" x14ac:dyDescent="0.25">
      <c r="A25" s="34">
        <v>9</v>
      </c>
      <c r="B25" s="48" t="s">
        <v>46</v>
      </c>
      <c r="C25" s="86" t="s">
        <v>47</v>
      </c>
      <c r="D25" s="87" t="s">
        <v>48</v>
      </c>
      <c r="E25" s="40" t="s">
        <v>49</v>
      </c>
      <c r="F25" s="41">
        <v>1705.5</v>
      </c>
      <c r="G25" s="42">
        <f t="shared" ref="G25:G26" si="2">+J25*I$10</f>
        <v>0</v>
      </c>
      <c r="H25" s="43">
        <f t="shared" ref="H25:H26" si="3">+G25*F25</f>
        <v>0</v>
      </c>
    </row>
    <row r="26" spans="1:8" ht="53.25" customHeight="1" x14ac:dyDescent="0.25">
      <c r="A26" s="34">
        <v>10</v>
      </c>
      <c r="B26" s="50" t="s">
        <v>50</v>
      </c>
      <c r="C26" s="94" t="s">
        <v>51</v>
      </c>
      <c r="D26" s="87" t="s">
        <v>52</v>
      </c>
      <c r="E26" s="40" t="s">
        <v>27</v>
      </c>
      <c r="F26" s="49">
        <f>F25*4.12/1000</f>
        <v>7.0266599999999997</v>
      </c>
      <c r="G26" s="42">
        <f t="shared" si="2"/>
        <v>0</v>
      </c>
      <c r="H26" s="43">
        <f t="shared" si="3"/>
        <v>0</v>
      </c>
    </row>
    <row r="27" spans="1:8" ht="50.25" customHeight="1" x14ac:dyDescent="0.25">
      <c r="A27" s="34">
        <v>11</v>
      </c>
      <c r="B27" s="48" t="s">
        <v>53</v>
      </c>
      <c r="C27" s="94" t="s">
        <v>54</v>
      </c>
      <c r="D27" s="87" t="s">
        <v>97</v>
      </c>
      <c r="E27" s="40" t="s">
        <v>49</v>
      </c>
      <c r="F27" s="41">
        <v>1705.5</v>
      </c>
      <c r="G27" s="42">
        <f>+J27*I$10</f>
        <v>0</v>
      </c>
      <c r="H27" s="43">
        <f>+G27*F27</f>
        <v>0</v>
      </c>
    </row>
    <row r="28" spans="1:8" x14ac:dyDescent="0.25">
      <c r="A28" s="34"/>
      <c r="B28" s="35"/>
      <c r="C28" s="46" t="s">
        <v>37</v>
      </c>
      <c r="D28" s="47" t="s">
        <v>38</v>
      </c>
      <c r="E28" s="40"/>
      <c r="F28" s="37"/>
      <c r="G28" s="42"/>
      <c r="H28" s="43">
        <f>SUM(H24:H27)</f>
        <v>0</v>
      </c>
    </row>
    <row r="29" spans="1:8" ht="19.5" customHeight="1" x14ac:dyDescent="0.25">
      <c r="A29" s="34"/>
      <c r="B29" s="35"/>
      <c r="C29" s="46" t="s">
        <v>39</v>
      </c>
      <c r="D29" s="47" t="s">
        <v>40</v>
      </c>
      <c r="E29" s="40"/>
      <c r="F29" s="37"/>
      <c r="G29" s="42"/>
      <c r="H29" s="81">
        <f ca="1">+H28/H$48</f>
        <v>0.83229554013893337</v>
      </c>
    </row>
    <row r="30" spans="1:8" x14ac:dyDescent="0.25">
      <c r="A30" s="34"/>
      <c r="B30" s="83"/>
      <c r="C30" s="91" t="s">
        <v>55</v>
      </c>
      <c r="D30" s="95" t="s">
        <v>56</v>
      </c>
      <c r="E30" s="36"/>
      <c r="F30" s="37"/>
      <c r="G30" s="42"/>
      <c r="H30" s="43"/>
    </row>
    <row r="31" spans="1:8" ht="42.75" customHeight="1" x14ac:dyDescent="0.25">
      <c r="A31" s="34">
        <v>12</v>
      </c>
      <c r="B31" s="50" t="s">
        <v>57</v>
      </c>
      <c r="C31" s="86" t="s">
        <v>58</v>
      </c>
      <c r="D31" s="87" t="s">
        <v>59</v>
      </c>
      <c r="E31" s="36" t="s">
        <v>60</v>
      </c>
      <c r="F31" s="45">
        <v>160</v>
      </c>
      <c r="G31" s="42">
        <f t="shared" ref="G31:G35" si="4">+J31*I$10</f>
        <v>0</v>
      </c>
      <c r="H31" s="43">
        <f t="shared" ref="H31:H35" si="5">+G31*F31</f>
        <v>0</v>
      </c>
    </row>
    <row r="32" spans="1:8" ht="39" customHeight="1" x14ac:dyDescent="0.25">
      <c r="A32" s="34">
        <v>13</v>
      </c>
      <c r="B32" s="35" t="s">
        <v>61</v>
      </c>
      <c r="C32" s="86" t="s">
        <v>62</v>
      </c>
      <c r="D32" s="87" t="s">
        <v>63</v>
      </c>
      <c r="E32" s="40" t="s">
        <v>21</v>
      </c>
      <c r="F32" s="41">
        <v>15.84</v>
      </c>
      <c r="G32" s="42">
        <f t="shared" si="4"/>
        <v>0</v>
      </c>
      <c r="H32" s="43">
        <f t="shared" si="5"/>
        <v>0</v>
      </c>
    </row>
    <row r="33" spans="1:8" ht="36.75" customHeight="1" x14ac:dyDescent="0.25">
      <c r="A33" s="34">
        <v>14</v>
      </c>
      <c r="B33" s="44" t="s">
        <v>24</v>
      </c>
      <c r="C33" s="86" t="s">
        <v>25</v>
      </c>
      <c r="D33" s="87" t="s">
        <v>26</v>
      </c>
      <c r="E33" s="40" t="s">
        <v>27</v>
      </c>
      <c r="F33" s="41">
        <v>15.84</v>
      </c>
      <c r="G33" s="42">
        <f t="shared" si="4"/>
        <v>0</v>
      </c>
      <c r="H33" s="43">
        <f t="shared" si="5"/>
        <v>0</v>
      </c>
    </row>
    <row r="34" spans="1:8" ht="36" x14ac:dyDescent="0.25">
      <c r="A34" s="34">
        <v>15</v>
      </c>
      <c r="B34" s="51" t="s">
        <v>64</v>
      </c>
      <c r="C34" s="86" t="s">
        <v>65</v>
      </c>
      <c r="D34" s="87" t="s">
        <v>66</v>
      </c>
      <c r="E34" s="36" t="s">
        <v>33</v>
      </c>
      <c r="F34" s="41">
        <v>2.4500000000000002</v>
      </c>
      <c r="G34" s="42">
        <f t="shared" si="4"/>
        <v>0</v>
      </c>
      <c r="H34" s="43">
        <f t="shared" si="5"/>
        <v>0</v>
      </c>
    </row>
    <row r="35" spans="1:8" ht="60" x14ac:dyDescent="0.25">
      <c r="A35" s="34">
        <v>16</v>
      </c>
      <c r="B35" s="50" t="s">
        <v>67</v>
      </c>
      <c r="C35" s="86" t="s">
        <v>68</v>
      </c>
      <c r="D35" s="87" t="s">
        <v>69</v>
      </c>
      <c r="E35" s="36" t="s">
        <v>60</v>
      </c>
      <c r="F35" s="45">
        <v>196.2</v>
      </c>
      <c r="G35" s="42">
        <f t="shared" si="4"/>
        <v>0</v>
      </c>
      <c r="H35" s="43">
        <f t="shared" si="5"/>
        <v>0</v>
      </c>
    </row>
    <row r="36" spans="1:8" x14ac:dyDescent="0.25">
      <c r="A36" s="34"/>
      <c r="B36" s="35"/>
      <c r="C36" s="46" t="s">
        <v>37</v>
      </c>
      <c r="D36" s="47" t="s">
        <v>38</v>
      </c>
      <c r="E36" s="40"/>
      <c r="F36" s="37"/>
      <c r="G36" s="42"/>
      <c r="H36" s="43">
        <f>SUM(H31:H35)</f>
        <v>0</v>
      </c>
    </row>
    <row r="37" spans="1:8" ht="18" customHeight="1" x14ac:dyDescent="0.25">
      <c r="A37" s="34"/>
      <c r="B37" s="35"/>
      <c r="C37" s="46" t="s">
        <v>39</v>
      </c>
      <c r="D37" s="47" t="s">
        <v>40</v>
      </c>
      <c r="E37" s="40"/>
      <c r="F37" s="37"/>
      <c r="G37" s="42"/>
      <c r="H37" s="81">
        <f ca="1">+H36/H$48</f>
        <v>0.13358456763454574</v>
      </c>
    </row>
    <row r="38" spans="1:8" ht="39.75" customHeight="1" x14ac:dyDescent="0.25">
      <c r="A38" s="34"/>
      <c r="B38" s="83"/>
      <c r="C38" s="84" t="s">
        <v>70</v>
      </c>
      <c r="D38" s="85" t="s">
        <v>71</v>
      </c>
      <c r="E38" s="36"/>
      <c r="F38" s="37"/>
      <c r="G38" s="42"/>
      <c r="H38" s="43"/>
    </row>
    <row r="39" spans="1:8" ht="62.25" customHeight="1" x14ac:dyDescent="0.25">
      <c r="A39" s="34">
        <v>17</v>
      </c>
      <c r="B39" s="50" t="s">
        <v>72</v>
      </c>
      <c r="C39" s="86" t="s">
        <v>73</v>
      </c>
      <c r="D39" s="87" t="s">
        <v>74</v>
      </c>
      <c r="E39" s="52" t="s">
        <v>75</v>
      </c>
      <c r="F39" s="53">
        <v>3</v>
      </c>
      <c r="G39" s="42">
        <f>+J39*I$10</f>
        <v>0</v>
      </c>
      <c r="H39" s="43">
        <f>+G39*F39</f>
        <v>0</v>
      </c>
    </row>
    <row r="40" spans="1:8" x14ac:dyDescent="0.25">
      <c r="A40" s="34"/>
      <c r="B40" s="35"/>
      <c r="C40" s="46" t="s">
        <v>37</v>
      </c>
      <c r="D40" s="47" t="s">
        <v>38</v>
      </c>
      <c r="E40" s="40"/>
      <c r="F40" s="37"/>
      <c r="G40" s="38"/>
      <c r="H40" s="43">
        <f>SUM(H39:H39)</f>
        <v>0</v>
      </c>
    </row>
    <row r="41" spans="1:8" ht="24" customHeight="1" x14ac:dyDescent="0.25">
      <c r="A41" s="34"/>
      <c r="B41" s="35"/>
      <c r="C41" s="46" t="s">
        <v>39</v>
      </c>
      <c r="D41" s="47" t="s">
        <v>40</v>
      </c>
      <c r="E41" s="40"/>
      <c r="F41" s="37"/>
      <c r="G41" s="38"/>
      <c r="H41" s="81">
        <f ca="1">+H40/H$48</f>
        <v>7.3405974813840957E-3</v>
      </c>
    </row>
    <row r="42" spans="1:8" ht="49.5" customHeight="1" x14ac:dyDescent="0.25">
      <c r="A42" s="34"/>
      <c r="B42" s="51"/>
      <c r="C42" s="89" t="s">
        <v>76</v>
      </c>
      <c r="D42" s="90" t="s">
        <v>77</v>
      </c>
      <c r="E42" s="36"/>
      <c r="F42" s="37"/>
      <c r="G42" s="54"/>
      <c r="H42" s="55"/>
    </row>
    <row r="43" spans="1:8" ht="39" customHeight="1" x14ac:dyDescent="0.25">
      <c r="A43" s="34">
        <v>18</v>
      </c>
      <c r="B43" s="83" t="s">
        <v>78</v>
      </c>
      <c r="C43" s="88" t="s">
        <v>79</v>
      </c>
      <c r="D43" s="87" t="s">
        <v>80</v>
      </c>
      <c r="E43" s="40" t="s">
        <v>17</v>
      </c>
      <c r="F43" s="41">
        <v>7</v>
      </c>
      <c r="G43" s="42">
        <f>+J43*I$10</f>
        <v>0</v>
      </c>
      <c r="H43" s="43">
        <f>+G43*F43</f>
        <v>0</v>
      </c>
    </row>
    <row r="44" spans="1:8" ht="43.5" customHeight="1" x14ac:dyDescent="0.25">
      <c r="A44" s="34">
        <v>19</v>
      </c>
      <c r="B44" s="83" t="s">
        <v>18</v>
      </c>
      <c r="C44" s="86" t="s">
        <v>81</v>
      </c>
      <c r="D44" s="87" t="s">
        <v>82</v>
      </c>
      <c r="E44" s="40" t="s">
        <v>21</v>
      </c>
      <c r="F44" s="41">
        <f>+F43*1.95</f>
        <v>13.65</v>
      </c>
      <c r="G44" s="42">
        <f>+J44*I$10</f>
        <v>0</v>
      </c>
      <c r="H44" s="43">
        <f>+G44*F44</f>
        <v>0</v>
      </c>
    </row>
    <row r="45" spans="1:8" ht="25.5" x14ac:dyDescent="0.25">
      <c r="A45" s="34">
        <v>20</v>
      </c>
      <c r="B45" s="51" t="s">
        <v>24</v>
      </c>
      <c r="C45" s="86" t="s">
        <v>83</v>
      </c>
      <c r="D45" s="87" t="s">
        <v>84</v>
      </c>
      <c r="E45" s="40" t="s">
        <v>27</v>
      </c>
      <c r="F45" s="41">
        <v>13.65</v>
      </c>
      <c r="G45" s="42">
        <f>+J45*I$10</f>
        <v>0</v>
      </c>
      <c r="H45" s="43">
        <f>+G45*F45</f>
        <v>0</v>
      </c>
    </row>
    <row r="46" spans="1:8" ht="25.5" x14ac:dyDescent="0.25">
      <c r="A46" s="34">
        <v>21</v>
      </c>
      <c r="B46" s="51" t="s">
        <v>85</v>
      </c>
      <c r="C46" s="86" t="s">
        <v>86</v>
      </c>
      <c r="D46" s="87" t="s">
        <v>87</v>
      </c>
      <c r="E46" s="40" t="s">
        <v>33</v>
      </c>
      <c r="F46" s="41">
        <v>2</v>
      </c>
      <c r="G46" s="42">
        <f>+J46*I$10</f>
        <v>0</v>
      </c>
      <c r="H46" s="43">
        <f>+G46*F46</f>
        <v>0</v>
      </c>
    </row>
    <row r="47" spans="1:8" x14ac:dyDescent="0.25">
      <c r="A47" s="34"/>
      <c r="B47" s="35"/>
      <c r="C47" s="46" t="s">
        <v>37</v>
      </c>
      <c r="D47" s="47" t="s">
        <v>38</v>
      </c>
      <c r="E47" s="40"/>
      <c r="F47" s="37"/>
      <c r="G47" s="38"/>
      <c r="H47" s="55">
        <f>SUM(H43:H46)</f>
        <v>0</v>
      </c>
    </row>
    <row r="48" spans="1:8" ht="15.75" thickBot="1" x14ac:dyDescent="0.3">
      <c r="A48" s="34"/>
      <c r="B48" s="35"/>
      <c r="C48" s="46" t="s">
        <v>39</v>
      </c>
      <c r="D48" s="47" t="s">
        <v>40</v>
      </c>
      <c r="E48" s="40"/>
      <c r="F48" s="41"/>
      <c r="G48" s="56"/>
      <c r="H48" s="81">
        <f ca="1">+H47/H$48</f>
        <v>6.9833887439928995E-3</v>
      </c>
    </row>
    <row r="49" spans="1:10" ht="30.75" thickBot="1" x14ac:dyDescent="0.3">
      <c r="A49" s="57"/>
      <c r="B49" s="58"/>
      <c r="C49" s="59" t="s">
        <v>92</v>
      </c>
      <c r="D49" s="60" t="s">
        <v>93</v>
      </c>
      <c r="E49" s="61"/>
      <c r="F49" s="62"/>
      <c r="G49" s="63"/>
      <c r="H49" s="96">
        <v>1</v>
      </c>
    </row>
    <row r="50" spans="1:10" ht="15.75" thickBot="1" x14ac:dyDescent="0.3">
      <c r="A50" s="57"/>
      <c r="B50" s="58"/>
      <c r="C50" s="59" t="s">
        <v>37</v>
      </c>
      <c r="D50" s="60" t="s">
        <v>88</v>
      </c>
      <c r="E50" s="61"/>
      <c r="F50" s="62"/>
      <c r="G50" s="63"/>
      <c r="H50" s="64">
        <f>+H40+H36+H28+H21+H47</f>
        <v>0</v>
      </c>
      <c r="J50" s="97"/>
    </row>
    <row r="51" spans="1:10" ht="17.25" x14ac:dyDescent="0.25">
      <c r="A51" s="65"/>
      <c r="B51" s="66"/>
      <c r="C51" s="67" t="s">
        <v>89</v>
      </c>
      <c r="D51" s="68" t="s">
        <v>90</v>
      </c>
      <c r="E51" s="69"/>
      <c r="F51" s="70"/>
      <c r="G51" s="71"/>
      <c r="H51" s="72">
        <f>+H50*0.2</f>
        <v>0</v>
      </c>
    </row>
    <row r="52" spans="1:10" ht="17.25" x14ac:dyDescent="0.25">
      <c r="A52" s="73"/>
      <c r="B52" s="74"/>
      <c r="C52" s="75" t="s">
        <v>37</v>
      </c>
      <c r="D52" s="76" t="s">
        <v>91</v>
      </c>
      <c r="E52" s="77"/>
      <c r="F52" s="78"/>
      <c r="G52" s="79"/>
      <c r="H52" s="80">
        <f>+H51+H50</f>
        <v>0</v>
      </c>
    </row>
  </sheetData>
  <mergeCells count="10">
    <mergeCell ref="A2:H2"/>
    <mergeCell ref="A7:H7"/>
    <mergeCell ref="A9:A11"/>
    <mergeCell ref="B9:B11"/>
    <mergeCell ref="C9:C11"/>
    <mergeCell ref="D9:D11"/>
    <mergeCell ref="E9:E11"/>
    <mergeCell ref="F9:F11"/>
    <mergeCell ref="G9:G11"/>
    <mergeCell ref="H9:H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2022-05-08T17:13:56Z</dcterms:created>
  <dcterms:modified xsi:type="dcterms:W3CDTF">2022-05-08T18:18:29Z</dcterms:modified>
</cp:coreProperties>
</file>